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Manuscripts\SPG47 gene therapy\Raw data for EMBO\Figure 5\D\"/>
    </mc:Choice>
  </mc:AlternateContent>
  <xr:revisionPtr revIDLastSave="0" documentId="8_{29369E92-6C87-4AE7-96E4-0677D5F66C3F}" xr6:coauthVersionLast="47" xr6:coauthVersionMax="47" xr10:uidLastSave="{00000000-0000-0000-0000-000000000000}"/>
  <bookViews>
    <workbookView xWindow="-120" yWindow="-120" windowWidth="29040" windowHeight="15840" xr2:uid="{90DE7CC2-21F6-44CE-AA82-9376D427E575}"/>
  </bookViews>
  <sheets>
    <sheet name="NFL" sheetId="1" r:id="rId1"/>
    <sheet name="GFAP" sheetId="2" r:id="rId2"/>
  </sheet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" i="1" l="1"/>
  <c r="R20" i="1" s="1"/>
  <c r="AB28" i="1"/>
  <c r="AB29" i="1"/>
  <c r="AB30" i="1"/>
  <c r="AB31" i="1"/>
  <c r="AB33" i="1"/>
  <c r="AB34" i="1"/>
  <c r="AB35" i="1"/>
  <c r="I37" i="1"/>
  <c r="J37" i="1"/>
  <c r="Z40" i="1"/>
  <c r="Z39" i="1"/>
  <c r="Z38" i="1"/>
  <c r="H20" i="1"/>
  <c r="P20" i="1" s="1"/>
  <c r="H21" i="1"/>
  <c r="P21" i="1" s="1"/>
  <c r="I38" i="1"/>
  <c r="J34" i="1"/>
  <c r="J35" i="1"/>
  <c r="J36" i="1"/>
  <c r="J38" i="1"/>
  <c r="J39" i="1"/>
  <c r="J40" i="1"/>
  <c r="J33" i="1"/>
  <c r="I34" i="1"/>
  <c r="I35" i="1"/>
  <c r="I36" i="1"/>
  <c r="I39" i="1"/>
  <c r="I40" i="1"/>
  <c r="I33" i="1"/>
  <c r="AB10" i="1"/>
  <c r="AB11" i="1"/>
  <c r="AB12" i="1"/>
  <c r="AB14" i="1"/>
  <c r="AB15" i="1"/>
  <c r="AB16" i="1"/>
  <c r="AB17" i="1"/>
  <c r="AB18" i="1"/>
  <c r="AB19" i="1"/>
  <c r="AB20" i="1"/>
  <c r="AB21" i="1"/>
  <c r="AB3" i="1"/>
  <c r="AB4" i="1"/>
  <c r="AB5" i="1"/>
  <c r="AB6" i="1"/>
  <c r="AB7" i="1"/>
  <c r="AB8" i="1"/>
  <c r="AB2" i="1"/>
  <c r="Q16" i="1"/>
  <c r="Q20" i="1"/>
  <c r="Q21" i="1"/>
  <c r="S17" i="1"/>
  <c r="P16" i="1"/>
  <c r="E34" i="1"/>
  <c r="E35" i="1"/>
  <c r="E36" i="1"/>
  <c r="E37" i="1"/>
  <c r="E38" i="1"/>
  <c r="E39" i="1"/>
  <c r="E33" i="1"/>
  <c r="I15" i="2"/>
  <c r="L17" i="2"/>
  <c r="I16" i="2"/>
  <c r="I17" i="2"/>
  <c r="J18" i="2"/>
  <c r="L22" i="2"/>
  <c r="K22" i="2"/>
  <c r="J22" i="2"/>
  <c r="I22" i="2"/>
  <c r="H22" i="2"/>
  <c r="L21" i="2"/>
  <c r="K21" i="2"/>
  <c r="J21" i="2"/>
  <c r="I21" i="2"/>
  <c r="H21" i="2"/>
  <c r="L20" i="2"/>
  <c r="K20" i="2"/>
  <c r="J20" i="2"/>
  <c r="I20" i="2"/>
  <c r="H20" i="2"/>
  <c r="L19" i="2"/>
  <c r="K19" i="2"/>
  <c r="J19" i="2"/>
  <c r="I19" i="2"/>
  <c r="H19" i="2"/>
  <c r="L18" i="2"/>
  <c r="K18" i="2"/>
  <c r="I18" i="2"/>
  <c r="K17" i="2"/>
  <c r="J17" i="2"/>
  <c r="H17" i="2"/>
  <c r="L16" i="2"/>
  <c r="K16" i="2"/>
  <c r="J16" i="2"/>
  <c r="H16" i="2"/>
  <c r="L15" i="2"/>
  <c r="K15" i="2"/>
  <c r="J15" i="2"/>
  <c r="H15" i="2"/>
  <c r="J16" i="1"/>
  <c r="R16" i="1" s="1"/>
  <c r="K16" i="1"/>
  <c r="S16" i="1" s="1"/>
  <c r="L16" i="1"/>
  <c r="T16" i="1" s="1"/>
  <c r="J17" i="1"/>
  <c r="R17" i="1" s="1"/>
  <c r="K17" i="1"/>
  <c r="L17" i="1"/>
  <c r="T17" i="1" s="1"/>
  <c r="K18" i="1"/>
  <c r="S18" i="1" s="1"/>
  <c r="L18" i="1"/>
  <c r="T18" i="1" s="1"/>
  <c r="J19" i="1"/>
  <c r="R19" i="1" s="1"/>
  <c r="K19" i="1"/>
  <c r="S19" i="1" s="1"/>
  <c r="K20" i="1"/>
  <c r="S20" i="1" s="1"/>
  <c r="L20" i="1"/>
  <c r="T20" i="1" s="1"/>
  <c r="J21" i="1"/>
  <c r="R21" i="1" s="1"/>
  <c r="K21" i="1"/>
  <c r="S21" i="1" s="1"/>
  <c r="L21" i="1"/>
  <c r="T21" i="1" s="1"/>
  <c r="J22" i="1"/>
  <c r="R22" i="1" s="1"/>
  <c r="K22" i="1"/>
  <c r="S22" i="1" s="1"/>
  <c r="L22" i="1"/>
  <c r="T22" i="1" s="1"/>
  <c r="L15" i="1"/>
  <c r="T15" i="1" s="1"/>
  <c r="K15" i="1"/>
  <c r="S15" i="1" s="1"/>
  <c r="J15" i="1"/>
  <c r="R15" i="1" s="1"/>
  <c r="I18" i="1"/>
  <c r="Q18" i="1" s="1"/>
  <c r="I19" i="1"/>
  <c r="Q19" i="1" s="1"/>
  <c r="I22" i="1"/>
  <c r="Q22" i="1" s="1"/>
  <c r="I15" i="1"/>
  <c r="Q15" i="1" s="1"/>
  <c r="H17" i="1"/>
  <c r="P17" i="1" s="1"/>
  <c r="H18" i="1"/>
  <c r="P18" i="1" s="1"/>
  <c r="H19" i="1"/>
  <c r="P19" i="1" s="1"/>
  <c r="H15" i="1"/>
  <c r="P15" i="1" s="1"/>
</calcChain>
</file>

<file path=xl/sharedStrings.xml><?xml version="1.0" encoding="utf-8"?>
<sst xmlns="http://schemas.openxmlformats.org/spreadsheetml/2006/main" count="120" uniqueCount="40">
  <si>
    <t>325983  319343  20385   16630   116394  117012  39117   37431   37913   33306   33669   24136</t>
  </si>
  <si>
    <t>a</t>
  </si>
  <si>
    <t>b</t>
  </si>
  <si>
    <t>c</t>
  </si>
  <si>
    <t>d</t>
  </si>
  <si>
    <t>e</t>
  </si>
  <si>
    <t>f</t>
  </si>
  <si>
    <t>g</t>
  </si>
  <si>
    <t>h</t>
  </si>
  <si>
    <t>33639   38002   833     839     26965   23309   17119   15589</t>
  </si>
  <si>
    <t>Standards</t>
  </si>
  <si>
    <t>WT</t>
  </si>
  <si>
    <t>UT</t>
  </si>
  <si>
    <t>V5</t>
  </si>
  <si>
    <t>CBH</t>
  </si>
  <si>
    <t>SYN</t>
  </si>
  <si>
    <t xml:space="preserve">average </t>
  </si>
  <si>
    <t>CSF</t>
  </si>
  <si>
    <t>PLASMA</t>
  </si>
  <si>
    <t xml:space="preserve">Standard </t>
  </si>
  <si>
    <t>signal</t>
  </si>
  <si>
    <t>concentration</t>
  </si>
  <si>
    <t>pg/ml</t>
  </si>
  <si>
    <t>Log(concentration)</t>
  </si>
  <si>
    <t>buffer</t>
  </si>
  <si>
    <t>signal buffer corrected</t>
  </si>
  <si>
    <t>average - buffer signal 839</t>
  </si>
  <si>
    <t>/</t>
  </si>
  <si>
    <t>CBh</t>
  </si>
  <si>
    <t>conc</t>
  </si>
  <si>
    <t>Plasma</t>
  </si>
  <si>
    <t xml:space="preserve">inverse log conc </t>
  </si>
  <si>
    <t xml:space="preserve">subtraction of highest background signal </t>
  </si>
  <si>
    <t>background signal no sample</t>
  </si>
  <si>
    <t>Below detection limit on MSD assay</t>
  </si>
  <si>
    <t>limited clean samples</t>
  </si>
  <si>
    <t>red values were not clean samples</t>
  </si>
  <si>
    <t>orange values are inputs from previous run</t>
  </si>
  <si>
    <t xml:space="preserve">LIMIT OF DETECTION </t>
  </si>
  <si>
    <t>&lt;&lt;&lt;&lt;&lt;&lt;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</si>
</sst>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ourier New"/>
      <family val="3"/>
    </font>
    <font>
      <sz val="8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5"/>
      <name val="Calibri"/>
      <family val="2"/>
      <scheme val="minor"/>
    </font>
    <font>
      <sz val="10"/>
      <name val="Arial"/>
      <family val="2"/>
    </font>
    <font>
      <sz val="11"/>
      <color rgb="FFFFC000"/>
      <name val="Calibri"/>
      <family val="2"/>
      <scheme val="minor"/>
    </font>
    <font>
      <sz val="11"/>
      <color rgb="FFFF0000"/>
      <name val="Courier New"/>
      <family val="3"/>
    </font>
    <font>
      <sz val="11"/>
      <name val="Courier New"/>
      <family val="3"/>
    </font>
    <font>
      <sz val="10"/>
      <name val="Arial"/>
    </font>
    <font>
      <sz val="11"/>
      <color rgb="FF7030A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212BE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>
      <alignment horizontal="left" vertical="center"/>
    </xf>
    <xf numFmtId="0" fontId="0" fillId="2" borderId="0" xfId="0" applyFill="1"/>
    <xf numFmtId="0" fontId="2" fillId="2" borderId="0" xfId="0" applyFont="1" applyFill="1" applyAlignment="1">
      <alignment horizontal="left" vertical="center"/>
    </xf>
    <xf numFmtId="0" fontId="0" fillId="3" borderId="0" xfId="0" applyFill="1"/>
    <xf numFmtId="0" fontId="2" fillId="3" borderId="0" xfId="0" applyFont="1" applyFill="1" applyAlignment="1">
      <alignment horizontal="left" vertical="center"/>
    </xf>
    <xf numFmtId="0" fontId="0" fillId="4" borderId="0" xfId="0" applyFill="1"/>
    <xf numFmtId="0" fontId="2" fillId="4" borderId="0" xfId="0" applyFont="1" applyFill="1" applyAlignment="1">
      <alignment horizontal="left" vertical="center"/>
    </xf>
    <xf numFmtId="0" fontId="0" fillId="5" borderId="0" xfId="0" applyFill="1"/>
    <xf numFmtId="0" fontId="2" fillId="5" borderId="0" xfId="0" applyFont="1" applyFill="1" applyAlignment="1">
      <alignment horizontal="left" vertical="center"/>
    </xf>
    <xf numFmtId="0" fontId="0" fillId="6" borderId="0" xfId="0" applyFill="1"/>
    <xf numFmtId="0" fontId="2" fillId="6" borderId="0" xfId="0" applyFont="1" applyFill="1" applyAlignment="1">
      <alignment horizontal="left" vertical="center"/>
    </xf>
    <xf numFmtId="0" fontId="0" fillId="7" borderId="0" xfId="0" applyFill="1"/>
    <xf numFmtId="0" fontId="2" fillId="7" borderId="0" xfId="0" applyFont="1" applyFill="1" applyAlignment="1">
      <alignment horizontal="left" vertical="center"/>
    </xf>
    <xf numFmtId="0" fontId="2" fillId="8" borderId="0" xfId="0" applyFont="1" applyFill="1" applyAlignment="1">
      <alignment horizontal="left" vertical="center"/>
    </xf>
    <xf numFmtId="0" fontId="2" fillId="9" borderId="0" xfId="0" applyFont="1" applyFill="1" applyAlignment="1">
      <alignment horizontal="left" vertical="center"/>
    </xf>
    <xf numFmtId="0" fontId="2" fillId="10" borderId="0" xfId="0" applyFont="1" applyFill="1" applyAlignment="1">
      <alignment horizontal="left" vertical="center"/>
    </xf>
    <xf numFmtId="0" fontId="1" fillId="4" borderId="0" xfId="0" applyFont="1" applyFill="1"/>
    <xf numFmtId="0" fontId="0" fillId="11" borderId="0" xfId="0" applyFill="1"/>
    <xf numFmtId="0" fontId="1" fillId="11" borderId="0" xfId="0" applyFont="1" applyFill="1"/>
    <xf numFmtId="0" fontId="2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2" fillId="6" borderId="1" xfId="0" applyFont="1" applyFill="1" applyBorder="1" applyAlignment="1">
      <alignment horizontal="left" vertical="center"/>
    </xf>
    <xf numFmtId="0" fontId="0" fillId="12" borderId="0" xfId="0" applyFill="1"/>
    <xf numFmtId="0" fontId="4" fillId="12" borderId="0" xfId="0" applyFont="1" applyFill="1" applyAlignment="1">
      <alignment horizontal="left" vertical="center" readingOrder="1"/>
    </xf>
    <xf numFmtId="0" fontId="4" fillId="2" borderId="0" xfId="0" applyFont="1" applyFill="1" applyAlignment="1">
      <alignment horizontal="left" vertical="center" readingOrder="1"/>
    </xf>
    <xf numFmtId="0" fontId="4" fillId="3" borderId="0" xfId="0" applyFont="1" applyFill="1" applyAlignment="1">
      <alignment horizontal="left" vertical="center" readingOrder="1"/>
    </xf>
    <xf numFmtId="0" fontId="4" fillId="4" borderId="0" xfId="0" applyFont="1" applyFill="1" applyAlignment="1">
      <alignment horizontal="left" vertical="center" readingOrder="1"/>
    </xf>
    <xf numFmtId="0" fontId="4" fillId="5" borderId="0" xfId="0" applyFont="1" applyFill="1" applyAlignment="1">
      <alignment horizontal="left" vertical="center" readingOrder="1"/>
    </xf>
    <xf numFmtId="0" fontId="4" fillId="13" borderId="0" xfId="0" applyFont="1" applyFill="1" applyAlignment="1">
      <alignment horizontal="left" vertical="center" readingOrder="1"/>
    </xf>
    <xf numFmtId="0" fontId="4" fillId="1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4" borderId="0" xfId="0" applyFont="1" applyFill="1" applyAlignment="1">
      <alignment horizontal="left"/>
    </xf>
    <xf numFmtId="0" fontId="4" fillId="5" borderId="0" xfId="0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4" fillId="7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4" fillId="13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5" fillId="5" borderId="0" xfId="0" applyFont="1" applyFill="1" applyAlignment="1">
      <alignment horizontal="left"/>
    </xf>
    <xf numFmtId="0" fontId="6" fillId="4" borderId="0" xfId="0" applyFont="1" applyFill="1"/>
    <xf numFmtId="0" fontId="6" fillId="11" borderId="0" xfId="0" applyFont="1" applyFill="1"/>
    <xf numFmtId="0" fontId="0" fillId="14" borderId="0" xfId="0" applyFill="1"/>
    <xf numFmtId="0" fontId="0" fillId="15" borderId="0" xfId="0" applyFill="1"/>
    <xf numFmtId="0" fontId="7" fillId="11" borderId="0" xfId="0" applyFont="1" applyFill="1"/>
    <xf numFmtId="0" fontId="7" fillId="4" borderId="0" xfId="0" applyFont="1" applyFill="1"/>
    <xf numFmtId="0" fontId="7" fillId="3" borderId="0" xfId="0" applyFont="1" applyFill="1"/>
    <xf numFmtId="0" fontId="8" fillId="0" borderId="0" xfId="0" applyFont="1"/>
    <xf numFmtId="0" fontId="8" fillId="0" borderId="0" xfId="0" applyFont="1" applyAlignment="1">
      <alignment horizontal="left"/>
    </xf>
    <xf numFmtId="0" fontId="8" fillId="11" borderId="0" xfId="0" applyFont="1" applyFill="1" applyAlignment="1">
      <alignment horizontal="left"/>
    </xf>
    <xf numFmtId="0" fontId="8" fillId="11" borderId="0" xfId="0" applyFont="1" applyFill="1"/>
    <xf numFmtId="0" fontId="8" fillId="3" borderId="0" xfId="0" applyFont="1" applyFill="1" applyAlignment="1">
      <alignment horizontal="left"/>
    </xf>
    <xf numFmtId="0" fontId="8" fillId="3" borderId="0" xfId="0" applyFont="1" applyFill="1"/>
    <xf numFmtId="0" fontId="0" fillId="8" borderId="0" xfId="0" applyFill="1"/>
    <xf numFmtId="0" fontId="1" fillId="0" borderId="0" xfId="0" applyFont="1"/>
    <xf numFmtId="0" fontId="9" fillId="0" borderId="0" xfId="0" applyFont="1"/>
    <xf numFmtId="0" fontId="10" fillId="3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left" vertical="center"/>
    </xf>
    <xf numFmtId="0" fontId="10" fillId="7" borderId="1" xfId="0" applyFont="1" applyFill="1" applyBorder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center"/>
    </xf>
    <xf numFmtId="0" fontId="0" fillId="13" borderId="0" xfId="0" applyFill="1"/>
    <xf numFmtId="0" fontId="0" fillId="0" borderId="0" xfId="0" applyFill="1"/>
    <xf numFmtId="0" fontId="12" fillId="0" borderId="0" xfId="0" applyFont="1"/>
    <xf numFmtId="0" fontId="12" fillId="0" borderId="0" xfId="0" applyFont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/>
    <xf numFmtId="0" fontId="0" fillId="3" borderId="0" xfId="0" applyFont="1" applyFill="1"/>
    <xf numFmtId="0" fontId="13" fillId="3" borderId="0" xfId="0" applyFont="1" applyFill="1"/>
    <xf numFmtId="0" fontId="13" fillId="0" borderId="0" xfId="0" applyFont="1"/>
    <xf numFmtId="0" fontId="0" fillId="4" borderId="0" xfId="0" applyFont="1" applyFill="1"/>
    <xf numFmtId="0" fontId="0" fillId="0" borderId="0" xfId="0" applyAlignment="1">
      <alignment horizontal="center"/>
    </xf>
    <xf numFmtId="0" fontId="0" fillId="16" borderId="0" xfId="0" applyFill="1"/>
    <xf numFmtId="0" fontId="6" fillId="16" borderId="0" xfId="0" applyFont="1" applyFill="1"/>
    <xf numFmtId="0" fontId="8" fillId="16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212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91248-8DF6-4C21-B585-65553760815A}">
  <dimension ref="D1:AH48"/>
  <sheetViews>
    <sheetView tabSelected="1" workbookViewId="0">
      <selection activeCell="M41" sqref="M41"/>
    </sheetView>
  </sheetViews>
  <sheetFormatPr defaultRowHeight="15" x14ac:dyDescent="0.25"/>
  <sheetData>
    <row r="1" spans="4:28" x14ac:dyDescent="0.25">
      <c r="Y1" t="s">
        <v>29</v>
      </c>
      <c r="Z1" t="s">
        <v>20</v>
      </c>
      <c r="AB1" t="s">
        <v>31</v>
      </c>
    </row>
    <row r="2" spans="4:28" x14ac:dyDescent="0.25">
      <c r="F2" t="s">
        <v>10</v>
      </c>
      <c r="H2" t="s">
        <v>11</v>
      </c>
      <c r="J2" t="s">
        <v>12</v>
      </c>
      <c r="L2" t="s">
        <v>13</v>
      </c>
      <c r="N2" t="s">
        <v>14</v>
      </c>
      <c r="P2" t="s">
        <v>15</v>
      </c>
      <c r="W2" t="s">
        <v>17</v>
      </c>
      <c r="X2" s="51" t="s">
        <v>11</v>
      </c>
      <c r="Y2" s="52">
        <v>5.6604721934297997</v>
      </c>
      <c r="Z2" s="52">
        <v>17668</v>
      </c>
      <c r="AB2">
        <f>POWER(10,Y2)</f>
        <v>457585.43612840108</v>
      </c>
    </row>
    <row r="3" spans="4:28" x14ac:dyDescent="0.25">
      <c r="F3" s="2">
        <v>1</v>
      </c>
      <c r="G3" s="2">
        <v>2</v>
      </c>
      <c r="H3" s="4">
        <v>3</v>
      </c>
      <c r="I3" s="4">
        <v>4</v>
      </c>
      <c r="J3" s="6">
        <v>5</v>
      </c>
      <c r="K3" s="6">
        <v>6</v>
      </c>
      <c r="L3" s="8">
        <v>7</v>
      </c>
      <c r="M3" s="8">
        <v>8</v>
      </c>
      <c r="N3" s="10">
        <v>9</v>
      </c>
      <c r="O3" s="10">
        <v>10</v>
      </c>
      <c r="P3" s="12">
        <v>11</v>
      </c>
      <c r="Q3" s="12">
        <v>12</v>
      </c>
      <c r="X3" s="51" t="s">
        <v>11</v>
      </c>
      <c r="Y3" s="52">
        <v>5.6472239257258403</v>
      </c>
      <c r="Z3" s="52">
        <v>13554</v>
      </c>
      <c r="AB3">
        <f t="shared" ref="AB3:AB21" si="0">POWER(10,Y3)</f>
        <v>443837.43109126535</v>
      </c>
    </row>
    <row r="4" spans="4:28" x14ac:dyDescent="0.25">
      <c r="E4" s="15" t="s">
        <v>1</v>
      </c>
      <c r="F4" s="3" t="s">
        <v>0</v>
      </c>
      <c r="G4" s="3">
        <v>319343</v>
      </c>
      <c r="H4" s="5">
        <v>20385</v>
      </c>
      <c r="I4" s="5">
        <v>16630</v>
      </c>
      <c r="J4" s="7">
        <v>116394</v>
      </c>
      <c r="K4" s="7">
        <v>117012</v>
      </c>
      <c r="L4" s="9">
        <v>39117</v>
      </c>
      <c r="M4" s="9"/>
      <c r="N4" s="11">
        <v>37913</v>
      </c>
      <c r="O4" s="11">
        <v>33306</v>
      </c>
      <c r="P4" s="13">
        <v>33669</v>
      </c>
      <c r="Q4" s="13">
        <v>24147</v>
      </c>
      <c r="R4" s="1"/>
      <c r="X4" s="51" t="s">
        <v>11</v>
      </c>
      <c r="Y4" s="52">
        <v>5.6376479103966002</v>
      </c>
      <c r="Z4" s="52">
        <v>11293</v>
      </c>
      <c r="AB4">
        <f t="shared" si="0"/>
        <v>434158.10241710878</v>
      </c>
    </row>
    <row r="5" spans="4:28" x14ac:dyDescent="0.25">
      <c r="D5" t="s">
        <v>17</v>
      </c>
      <c r="E5" s="15" t="s">
        <v>2</v>
      </c>
      <c r="F5" s="3">
        <v>70214</v>
      </c>
      <c r="G5" s="3">
        <v>69733</v>
      </c>
      <c r="H5" s="58">
        <v>51689</v>
      </c>
      <c r="I5" s="58">
        <v>47762</v>
      </c>
      <c r="J5" s="14">
        <v>708</v>
      </c>
      <c r="K5" s="14">
        <v>776</v>
      </c>
      <c r="L5" s="9">
        <v>74162</v>
      </c>
      <c r="M5" s="9">
        <v>67721</v>
      </c>
      <c r="N5" s="11">
        <v>31925</v>
      </c>
      <c r="O5" s="11">
        <v>25083</v>
      </c>
      <c r="P5" s="13">
        <v>17916</v>
      </c>
      <c r="Q5" s="13">
        <v>17825</v>
      </c>
      <c r="X5" s="51" t="s">
        <v>11</v>
      </c>
      <c r="Y5" s="52">
        <v>5.6810246996104601</v>
      </c>
      <c r="Z5" s="52">
        <v>27215.5</v>
      </c>
      <c r="AB5">
        <f t="shared" si="0"/>
        <v>479760.73327132512</v>
      </c>
    </row>
    <row r="6" spans="4:28" x14ac:dyDescent="0.25">
      <c r="E6" s="15" t="s">
        <v>3</v>
      </c>
      <c r="F6" s="3">
        <v>8476</v>
      </c>
      <c r="G6" s="3">
        <v>7571</v>
      </c>
      <c r="H6" s="5">
        <v>15202</v>
      </c>
      <c r="I6" s="5">
        <v>9062</v>
      </c>
      <c r="J6" s="14">
        <v>466</v>
      </c>
      <c r="K6" s="14">
        <v>423</v>
      </c>
      <c r="L6" s="9">
        <v>33827</v>
      </c>
      <c r="M6" s="9"/>
      <c r="N6" s="11">
        <v>11940</v>
      </c>
      <c r="O6" s="11">
        <v>7392</v>
      </c>
      <c r="P6" s="13">
        <v>38041</v>
      </c>
      <c r="Q6" s="13">
        <v>29264</v>
      </c>
      <c r="S6" s="55" t="s">
        <v>33</v>
      </c>
      <c r="T6" s="55"/>
      <c r="U6" s="55"/>
      <c r="X6" s="51" t="s">
        <v>12</v>
      </c>
      <c r="Y6" s="52">
        <v>5.7485353530831702</v>
      </c>
      <c r="Z6" s="52">
        <v>115684</v>
      </c>
      <c r="AB6">
        <f t="shared" si="0"/>
        <v>560448.03792925901</v>
      </c>
    </row>
    <row r="7" spans="4:28" x14ac:dyDescent="0.25">
      <c r="E7" s="15" t="s">
        <v>4</v>
      </c>
      <c r="F7" s="3">
        <v>5342</v>
      </c>
      <c r="G7" s="3">
        <v>5564</v>
      </c>
      <c r="H7" s="5">
        <v>29509</v>
      </c>
      <c r="I7" s="5">
        <v>26600</v>
      </c>
      <c r="J7" s="7" t="s">
        <v>9</v>
      </c>
      <c r="K7" s="7">
        <v>38002</v>
      </c>
      <c r="L7" s="14">
        <v>833</v>
      </c>
      <c r="M7" s="14">
        <v>839</v>
      </c>
      <c r="N7" s="11">
        <v>26965</v>
      </c>
      <c r="O7" s="11">
        <v>23309</v>
      </c>
      <c r="P7" s="13">
        <v>17119</v>
      </c>
      <c r="Q7" s="13">
        <v>15589</v>
      </c>
      <c r="X7" s="51" t="s">
        <v>12</v>
      </c>
      <c r="Y7" s="52">
        <v>5.6818869616488996</v>
      </c>
      <c r="Z7" s="52">
        <v>27724</v>
      </c>
      <c r="AB7">
        <f t="shared" si="0"/>
        <v>480714.21166714787</v>
      </c>
    </row>
    <row r="8" spans="4:28" x14ac:dyDescent="0.25">
      <c r="E8" s="16" t="s">
        <v>5</v>
      </c>
      <c r="F8" s="20">
        <v>1123</v>
      </c>
      <c r="G8" s="20">
        <v>973</v>
      </c>
      <c r="H8" s="21">
        <v>2306</v>
      </c>
      <c r="I8" s="21">
        <v>2245</v>
      </c>
      <c r="J8" s="22">
        <v>10676</v>
      </c>
      <c r="K8" s="22">
        <v>13638</v>
      </c>
      <c r="L8" s="23">
        <v>3659</v>
      </c>
      <c r="M8" s="23">
        <v>5555</v>
      </c>
      <c r="N8" s="24">
        <v>425</v>
      </c>
      <c r="O8" s="24">
        <v>572</v>
      </c>
      <c r="P8" s="60">
        <v>4617</v>
      </c>
      <c r="Q8" s="60">
        <v>5360</v>
      </c>
      <c r="X8" s="51" t="s">
        <v>12</v>
      </c>
      <c r="Y8" s="52">
        <v>5.6954244038469302</v>
      </c>
      <c r="Z8" s="52">
        <v>37163</v>
      </c>
      <c r="AB8">
        <f t="shared" si="0"/>
        <v>495934.5942460181</v>
      </c>
    </row>
    <row r="9" spans="4:28" x14ac:dyDescent="0.25">
      <c r="D9" t="s">
        <v>18</v>
      </c>
      <c r="E9" s="16" t="s">
        <v>6</v>
      </c>
      <c r="F9" s="3">
        <v>235</v>
      </c>
      <c r="G9" s="3">
        <v>260</v>
      </c>
      <c r="H9" s="61">
        <v>1060</v>
      </c>
      <c r="I9" s="61">
        <v>1226</v>
      </c>
      <c r="J9" s="59">
        <v>1568</v>
      </c>
      <c r="K9" s="59">
        <v>1704</v>
      </c>
      <c r="L9" s="9">
        <v>1793</v>
      </c>
      <c r="M9" s="9">
        <v>1981</v>
      </c>
      <c r="N9" s="11">
        <v>240</v>
      </c>
      <c r="O9" s="11">
        <v>206</v>
      </c>
      <c r="P9" s="13">
        <v>947</v>
      </c>
      <c r="Q9" s="13">
        <v>1101</v>
      </c>
      <c r="X9" s="18"/>
      <c r="Y9" s="18"/>
      <c r="Z9" s="18"/>
    </row>
    <row r="10" spans="4:28" x14ac:dyDescent="0.25">
      <c r="E10" s="16" t="s">
        <v>7</v>
      </c>
      <c r="F10" s="3">
        <v>369</v>
      </c>
      <c r="G10" s="3">
        <v>437</v>
      </c>
      <c r="H10" s="61">
        <v>1136</v>
      </c>
      <c r="I10" s="61">
        <v>887</v>
      </c>
      <c r="J10" s="59">
        <v>2307</v>
      </c>
      <c r="K10" s="59">
        <v>1758</v>
      </c>
      <c r="L10" s="9">
        <v>4300</v>
      </c>
      <c r="M10" s="9">
        <v>4120</v>
      </c>
      <c r="N10" s="11">
        <v>358</v>
      </c>
      <c r="O10" s="11">
        <v>316</v>
      </c>
      <c r="P10" s="13">
        <v>1525</v>
      </c>
      <c r="Q10" s="13">
        <v>1402</v>
      </c>
      <c r="X10" s="51" t="s">
        <v>13</v>
      </c>
      <c r="Y10" s="52">
        <v>5.6967823045296804</v>
      </c>
      <c r="Z10" s="52">
        <v>38278</v>
      </c>
      <c r="AB10">
        <f t="shared" si="0"/>
        <v>497487.6506418839</v>
      </c>
    </row>
    <row r="11" spans="4:28" x14ac:dyDescent="0.25">
      <c r="E11" s="16" t="s">
        <v>8</v>
      </c>
      <c r="F11" s="62">
        <v>425</v>
      </c>
      <c r="G11" s="62">
        <v>414</v>
      </c>
      <c r="H11" s="58">
        <v>7350</v>
      </c>
      <c r="I11" s="58">
        <v>7330</v>
      </c>
      <c r="J11" s="7">
        <v>10169</v>
      </c>
      <c r="K11" s="7">
        <v>9104</v>
      </c>
      <c r="L11" s="9">
        <v>5979</v>
      </c>
      <c r="M11" s="9">
        <v>7156</v>
      </c>
      <c r="N11" s="11">
        <v>325</v>
      </c>
      <c r="O11" s="11">
        <v>297</v>
      </c>
      <c r="P11" s="13">
        <v>3144</v>
      </c>
      <c r="Q11" s="13">
        <v>3027</v>
      </c>
      <c r="X11" s="51" t="s">
        <v>13</v>
      </c>
      <c r="Y11" s="52">
        <v>5.7246415379096902</v>
      </c>
      <c r="Z11" s="52">
        <v>70102.5</v>
      </c>
      <c r="AB11">
        <f t="shared" si="0"/>
        <v>530446.43859078293</v>
      </c>
    </row>
    <row r="12" spans="4:28" x14ac:dyDescent="0.25">
      <c r="E12" s="1"/>
      <c r="K12" s="56" t="s">
        <v>36</v>
      </c>
      <c r="X12" s="51" t="s">
        <v>13</v>
      </c>
      <c r="Y12" s="52">
        <v>5.6899392214960498</v>
      </c>
      <c r="Z12" s="52">
        <v>32988</v>
      </c>
      <c r="AB12">
        <f t="shared" si="0"/>
        <v>489710.28075637075</v>
      </c>
    </row>
    <row r="13" spans="4:28" x14ac:dyDescent="0.25">
      <c r="E13" s="1"/>
      <c r="H13" t="s">
        <v>16</v>
      </c>
      <c r="P13" t="s">
        <v>26</v>
      </c>
      <c r="S13" t="s">
        <v>32</v>
      </c>
      <c r="X13" s="51"/>
      <c r="Y13" s="52"/>
      <c r="Z13" s="52"/>
    </row>
    <row r="14" spans="4:28" x14ac:dyDescent="0.25">
      <c r="H14" t="s">
        <v>11</v>
      </c>
      <c r="I14" t="s">
        <v>12</v>
      </c>
      <c r="J14" t="s">
        <v>13</v>
      </c>
      <c r="K14" t="s">
        <v>14</v>
      </c>
      <c r="L14" t="s">
        <v>15</v>
      </c>
      <c r="P14" t="s">
        <v>11</v>
      </c>
      <c r="Q14" t="s">
        <v>12</v>
      </c>
      <c r="R14" t="s">
        <v>13</v>
      </c>
      <c r="S14" t="s">
        <v>14</v>
      </c>
      <c r="T14" t="s">
        <v>15</v>
      </c>
      <c r="X14" s="51" t="s">
        <v>28</v>
      </c>
      <c r="Y14" s="52">
        <v>5.6923640563389597</v>
      </c>
      <c r="Z14" s="52">
        <v>34770.5</v>
      </c>
      <c r="AB14">
        <f t="shared" si="0"/>
        <v>492452.17093286896</v>
      </c>
    </row>
    <row r="15" spans="4:28" x14ac:dyDescent="0.25">
      <c r="E15" s="1" t="s">
        <v>1</v>
      </c>
      <c r="H15" s="18">
        <f t="shared" ref="H15:H19" si="1">AVERAGE(H4:I4)</f>
        <v>18507.5</v>
      </c>
      <c r="I15" s="18">
        <f t="shared" ref="I15:I22" si="2">AVERAGE(J4:K4)</f>
        <v>116703</v>
      </c>
      <c r="J15" s="18">
        <f t="shared" ref="J15:J22" si="3">AVERAGE(L4:M4)</f>
        <v>39117</v>
      </c>
      <c r="K15" s="18">
        <f t="shared" ref="K15:K22" si="4">AVERAGE(N4:O4)</f>
        <v>35609.5</v>
      </c>
      <c r="L15" s="18">
        <f t="shared" ref="L15:L22" si="5">AVERAGE(P4:Q4)</f>
        <v>28908</v>
      </c>
      <c r="M15" s="18"/>
      <c r="N15" s="18"/>
      <c r="P15" s="18">
        <f>H15-$M$7</f>
        <v>17668.5</v>
      </c>
      <c r="Q15" s="18">
        <f t="shared" ref="Q15:T22" si="6">I15-$M$7</f>
        <v>115864</v>
      </c>
      <c r="R15" s="18">
        <f t="shared" si="6"/>
        <v>38278</v>
      </c>
      <c r="S15" s="18">
        <f t="shared" si="6"/>
        <v>34770.5</v>
      </c>
      <c r="T15" s="18">
        <f t="shared" si="6"/>
        <v>28069</v>
      </c>
      <c r="X15" s="51" t="s">
        <v>28</v>
      </c>
      <c r="Y15" s="52">
        <v>5.6817877850123599</v>
      </c>
      <c r="Z15" s="52">
        <v>27665</v>
      </c>
      <c r="AB15">
        <f t="shared" si="0"/>
        <v>480604.44703189295</v>
      </c>
    </row>
    <row r="16" spans="4:28" x14ac:dyDescent="0.25">
      <c r="E16" s="1" t="s">
        <v>2</v>
      </c>
      <c r="H16" s="46">
        <v>14393</v>
      </c>
      <c r="I16" s="46">
        <v>28563</v>
      </c>
      <c r="J16" s="18">
        <f t="shared" si="3"/>
        <v>70941.5</v>
      </c>
      <c r="K16" s="18">
        <f t="shared" si="4"/>
        <v>28504</v>
      </c>
      <c r="L16" s="18">
        <f t="shared" si="5"/>
        <v>17870.5</v>
      </c>
      <c r="M16" s="18"/>
      <c r="N16" s="18"/>
      <c r="P16" s="46">
        <f t="shared" ref="P16:Q21" si="7">H16-$M$7</f>
        <v>13554</v>
      </c>
      <c r="Q16" s="46">
        <f t="shared" si="7"/>
        <v>27724</v>
      </c>
      <c r="R16" s="18">
        <f t="shared" si="6"/>
        <v>70102.5</v>
      </c>
      <c r="S16" s="18">
        <f t="shared" si="6"/>
        <v>27665</v>
      </c>
      <c r="T16" s="18">
        <f t="shared" si="6"/>
        <v>17031.5</v>
      </c>
      <c r="X16" s="51" t="s">
        <v>28</v>
      </c>
      <c r="Y16" s="52">
        <v>5.5335097475858204</v>
      </c>
      <c r="Z16" s="52">
        <v>3327</v>
      </c>
      <c r="AB16">
        <f t="shared" si="0"/>
        <v>341593.61754776962</v>
      </c>
    </row>
    <row r="17" spans="4:34" x14ac:dyDescent="0.25">
      <c r="E17" s="1" t="s">
        <v>3</v>
      </c>
      <c r="H17" s="18">
        <f t="shared" si="1"/>
        <v>12132</v>
      </c>
      <c r="I17" s="19"/>
      <c r="J17" s="18">
        <f t="shared" si="3"/>
        <v>33827</v>
      </c>
      <c r="K17" s="18">
        <f t="shared" si="4"/>
        <v>9666</v>
      </c>
      <c r="L17" s="18">
        <f t="shared" si="5"/>
        <v>33652.5</v>
      </c>
      <c r="M17" s="18"/>
      <c r="N17" s="18" t="s">
        <v>17</v>
      </c>
      <c r="P17" s="18">
        <f t="shared" si="7"/>
        <v>11293</v>
      </c>
      <c r="Q17" s="18" t="s">
        <v>27</v>
      </c>
      <c r="R17" s="18">
        <f t="shared" si="6"/>
        <v>32988</v>
      </c>
      <c r="S17" s="18">
        <f t="shared" si="6"/>
        <v>8827</v>
      </c>
      <c r="T17" s="18">
        <f t="shared" si="6"/>
        <v>32813.5</v>
      </c>
      <c r="X17" s="51" t="s">
        <v>28</v>
      </c>
      <c r="Y17" s="52">
        <v>5.6757169678660304</v>
      </c>
      <c r="Z17" s="52">
        <v>24298</v>
      </c>
      <c r="AB17">
        <f t="shared" si="0"/>
        <v>473933.01980391977</v>
      </c>
    </row>
    <row r="18" spans="4:34" x14ac:dyDescent="0.25">
      <c r="E18" s="1" t="s">
        <v>4</v>
      </c>
      <c r="H18" s="18">
        <f t="shared" si="1"/>
        <v>28054.5</v>
      </c>
      <c r="I18" s="18">
        <f t="shared" si="2"/>
        <v>38002</v>
      </c>
      <c r="J18" s="19"/>
      <c r="K18" s="18">
        <f t="shared" si="4"/>
        <v>25137</v>
      </c>
      <c r="L18" s="18">
        <f t="shared" si="5"/>
        <v>16354</v>
      </c>
      <c r="M18" s="18"/>
      <c r="N18" s="18"/>
      <c r="P18" s="18">
        <f t="shared" si="7"/>
        <v>27215.5</v>
      </c>
      <c r="Q18" s="18">
        <f t="shared" si="6"/>
        <v>37163</v>
      </c>
      <c r="R18" s="18" t="s">
        <v>27</v>
      </c>
      <c r="S18" s="18">
        <f t="shared" si="6"/>
        <v>24298</v>
      </c>
      <c r="T18" s="18">
        <f t="shared" si="6"/>
        <v>15515</v>
      </c>
      <c r="X18" s="51" t="s">
        <v>15</v>
      </c>
      <c r="Y18" s="52">
        <v>5.6840888834750896</v>
      </c>
      <c r="Z18" s="52">
        <v>29069</v>
      </c>
      <c r="AB18">
        <f t="shared" si="0"/>
        <v>483157.67582417512</v>
      </c>
    </row>
    <row r="19" spans="4:34" x14ac:dyDescent="0.25">
      <c r="E19" s="1" t="s">
        <v>5</v>
      </c>
      <c r="H19" s="6">
        <f t="shared" si="1"/>
        <v>2275.5</v>
      </c>
      <c r="I19" s="6">
        <f t="shared" si="2"/>
        <v>12157</v>
      </c>
      <c r="J19" s="6">
        <f t="shared" si="3"/>
        <v>4607</v>
      </c>
      <c r="K19" s="6">
        <f t="shared" si="4"/>
        <v>498.5</v>
      </c>
      <c r="L19" s="17"/>
      <c r="M19" s="6"/>
      <c r="N19" s="6"/>
      <c r="P19" s="70">
        <f>H19-$M$7</f>
        <v>1436.5</v>
      </c>
      <c r="Q19" s="69">
        <f t="shared" si="6"/>
        <v>11318</v>
      </c>
      <c r="R19" s="4">
        <f>J19-$M$7</f>
        <v>3768</v>
      </c>
      <c r="S19" s="70">
        <f>K19-$M$7</f>
        <v>-340.5</v>
      </c>
      <c r="T19" s="70"/>
      <c r="X19" s="51" t="s">
        <v>15</v>
      </c>
      <c r="Y19" s="52">
        <v>5.6586753462242001</v>
      </c>
      <c r="Z19" s="52">
        <v>17031.5</v>
      </c>
      <c r="AB19">
        <f t="shared" si="0"/>
        <v>455696.13616196043</v>
      </c>
    </row>
    <row r="20" spans="4:34" x14ac:dyDescent="0.25">
      <c r="E20" s="1" t="s">
        <v>6</v>
      </c>
      <c r="H20" s="6">
        <f>AVERAGE(H9:I9)</f>
        <v>1143</v>
      </c>
      <c r="I20" s="47">
        <v>4210</v>
      </c>
      <c r="J20" s="72">
        <f t="shared" si="3"/>
        <v>1887</v>
      </c>
      <c r="K20" s="6">
        <f t="shared" si="4"/>
        <v>223</v>
      </c>
      <c r="L20" s="6">
        <f t="shared" si="5"/>
        <v>1024</v>
      </c>
      <c r="M20" s="6"/>
      <c r="N20" s="6"/>
      <c r="P20" s="70">
        <f t="shared" si="7"/>
        <v>304</v>
      </c>
      <c r="Q20" s="69">
        <f t="shared" si="6"/>
        <v>3371</v>
      </c>
      <c r="R20" s="70">
        <f t="shared" si="6"/>
        <v>1048</v>
      </c>
      <c r="S20" s="70">
        <f t="shared" ref="S20:S22" si="8">K20-$M$7</f>
        <v>-616</v>
      </c>
      <c r="T20" s="70">
        <f t="shared" si="6"/>
        <v>185</v>
      </c>
      <c r="X20" s="51" t="s">
        <v>15</v>
      </c>
      <c r="Y20" s="52">
        <v>5.6896945671638202</v>
      </c>
      <c r="Z20" s="52">
        <v>32813.5</v>
      </c>
      <c r="AB20">
        <f t="shared" si="0"/>
        <v>489434.4863210363</v>
      </c>
    </row>
    <row r="21" spans="4:34" x14ac:dyDescent="0.25">
      <c r="E21" s="1" t="s">
        <v>7</v>
      </c>
      <c r="H21" s="6">
        <f>AVERAGE(H10:I10)</f>
        <v>1011.5</v>
      </c>
      <c r="I21" s="47">
        <v>10270</v>
      </c>
      <c r="J21" s="6">
        <f t="shared" si="3"/>
        <v>4210</v>
      </c>
      <c r="K21" s="6">
        <f t="shared" si="4"/>
        <v>337</v>
      </c>
      <c r="L21" s="6">
        <f t="shared" si="5"/>
        <v>1463.5</v>
      </c>
      <c r="M21" s="6"/>
      <c r="N21" s="6" t="s">
        <v>18</v>
      </c>
      <c r="P21" s="70">
        <f t="shared" si="7"/>
        <v>172.5</v>
      </c>
      <c r="Q21" s="69">
        <f t="shared" si="6"/>
        <v>9431</v>
      </c>
      <c r="R21" s="4">
        <f t="shared" si="6"/>
        <v>3371</v>
      </c>
      <c r="S21" s="70">
        <f t="shared" si="8"/>
        <v>-502</v>
      </c>
      <c r="T21" s="70">
        <f t="shared" si="6"/>
        <v>624.5</v>
      </c>
      <c r="X21" s="51" t="s">
        <v>15</v>
      </c>
      <c r="Y21" s="52">
        <v>5.6540588717301699</v>
      </c>
      <c r="Z21" s="52">
        <v>15515</v>
      </c>
      <c r="AB21">
        <f t="shared" si="0"/>
        <v>450877.82011957892</v>
      </c>
    </row>
    <row r="22" spans="4:34" x14ac:dyDescent="0.25">
      <c r="E22" s="1" t="s">
        <v>8</v>
      </c>
      <c r="H22" s="47"/>
      <c r="I22" s="6">
        <f t="shared" si="2"/>
        <v>9636.5</v>
      </c>
      <c r="J22" s="6">
        <f t="shared" si="3"/>
        <v>6567.5</v>
      </c>
      <c r="K22" s="6">
        <f t="shared" si="4"/>
        <v>311</v>
      </c>
      <c r="L22" s="6">
        <f t="shared" si="5"/>
        <v>3085.5</v>
      </c>
      <c r="M22" s="6"/>
      <c r="N22" s="6"/>
      <c r="P22" s="48"/>
      <c r="Q22" s="69">
        <f t="shared" si="6"/>
        <v>8797.5</v>
      </c>
      <c r="R22" s="4">
        <f t="shared" si="6"/>
        <v>5728.5</v>
      </c>
      <c r="S22" s="70">
        <f t="shared" si="8"/>
        <v>-528</v>
      </c>
      <c r="T22" s="70">
        <f t="shared" si="6"/>
        <v>2246.5</v>
      </c>
      <c r="X22" s="50"/>
      <c r="Y22" s="49"/>
      <c r="Z22" s="49"/>
    </row>
    <row r="23" spans="4:34" x14ac:dyDescent="0.25">
      <c r="W23" t="s">
        <v>30</v>
      </c>
      <c r="X23" s="53" t="s">
        <v>11</v>
      </c>
      <c r="Y23" s="54"/>
      <c r="Z23" s="76">
        <v>1436.5</v>
      </c>
      <c r="AB23" s="65">
        <v>8281.25</v>
      </c>
      <c r="AF23" s="66"/>
      <c r="AG23" s="65"/>
      <c r="AH23" s="65"/>
    </row>
    <row r="24" spans="4:34" x14ac:dyDescent="0.25">
      <c r="X24" s="53" t="s">
        <v>11</v>
      </c>
      <c r="Y24" s="54"/>
      <c r="Z24" s="76">
        <v>304</v>
      </c>
      <c r="AB24" s="65">
        <v>8281.25</v>
      </c>
      <c r="AF24" s="66"/>
      <c r="AG24" s="65"/>
      <c r="AH24" s="65"/>
    </row>
    <row r="25" spans="4:34" x14ac:dyDescent="0.25">
      <c r="H25" s="57" t="s">
        <v>37</v>
      </c>
      <c r="S25" s="75" t="s">
        <v>34</v>
      </c>
      <c r="X25" s="53" t="s">
        <v>11</v>
      </c>
      <c r="Y25" s="54"/>
      <c r="Z25" s="76">
        <v>172.5</v>
      </c>
      <c r="AB25" s="65">
        <v>8281.25</v>
      </c>
      <c r="AF25" s="66"/>
      <c r="AG25" s="65"/>
      <c r="AH25" s="65"/>
    </row>
    <row r="26" spans="4:34" x14ac:dyDescent="0.25">
      <c r="H26" t="s">
        <v>35</v>
      </c>
      <c r="X26" s="67"/>
      <c r="Y26" s="68"/>
      <c r="Z26" s="68"/>
      <c r="AA26" s="64"/>
      <c r="AB26" s="64"/>
      <c r="AF26" s="66"/>
      <c r="AG26" s="65"/>
      <c r="AH26" s="65"/>
    </row>
    <row r="27" spans="4:34" x14ac:dyDescent="0.25">
      <c r="AF27" s="66"/>
      <c r="AG27" s="65"/>
      <c r="AH27" s="65"/>
    </row>
    <row r="28" spans="4:34" x14ac:dyDescent="0.25">
      <c r="X28" s="53" t="s">
        <v>12</v>
      </c>
      <c r="Y28" s="54">
        <v>5.6377667609437996</v>
      </c>
      <c r="Z28" s="54">
        <v>11318</v>
      </c>
      <c r="AB28">
        <f t="shared" ref="AB28:AB35" si="9">POWER(10,Y28)</f>
        <v>434276.93190112594</v>
      </c>
      <c r="AF28" s="66"/>
      <c r="AG28" s="65"/>
      <c r="AH28" s="65"/>
    </row>
    <row r="29" spans="4:34" x14ac:dyDescent="0.25">
      <c r="X29" s="53" t="s">
        <v>12</v>
      </c>
      <c r="Y29" s="54">
        <v>5.6276773897479</v>
      </c>
      <c r="Z29" s="54">
        <v>9431</v>
      </c>
      <c r="AB29">
        <f t="shared" si="9"/>
        <v>424304.25771179161</v>
      </c>
      <c r="AF29" s="66"/>
      <c r="AG29" s="65"/>
      <c r="AH29" s="65"/>
    </row>
    <row r="30" spans="4:34" x14ac:dyDescent="0.25">
      <c r="D30" t="s">
        <v>19</v>
      </c>
      <c r="X30" s="53" t="s">
        <v>12</v>
      </c>
      <c r="Y30" s="54">
        <v>5.5360832097430803</v>
      </c>
      <c r="Z30" s="54">
        <v>3371</v>
      </c>
      <c r="AB30">
        <f t="shared" si="9"/>
        <v>343623.77905495209</v>
      </c>
      <c r="AF30" s="66"/>
      <c r="AG30" s="65"/>
      <c r="AH30" s="65"/>
    </row>
    <row r="31" spans="4:34" x14ac:dyDescent="0.25">
      <c r="D31" t="s">
        <v>22</v>
      </c>
      <c r="X31" s="53" t="s">
        <v>12</v>
      </c>
      <c r="Y31" s="54">
        <v>5.6236533847981303</v>
      </c>
      <c r="Z31" s="54">
        <v>8797.5</v>
      </c>
      <c r="AB31">
        <f t="shared" si="9"/>
        <v>420390.9757974993</v>
      </c>
      <c r="AF31" s="66"/>
      <c r="AG31" s="65"/>
      <c r="AH31" s="65"/>
    </row>
    <row r="32" spans="4:34" x14ac:dyDescent="0.25">
      <c r="D32" t="s">
        <v>21</v>
      </c>
      <c r="E32" t="s">
        <v>23</v>
      </c>
      <c r="G32" s="73" t="s">
        <v>20</v>
      </c>
      <c r="H32" s="73"/>
      <c r="I32" s="73" t="s">
        <v>25</v>
      </c>
      <c r="J32" s="73"/>
      <c r="X32" s="53"/>
      <c r="Y32" s="54"/>
      <c r="Z32" s="54"/>
      <c r="AF32" s="66"/>
      <c r="AG32" s="65"/>
      <c r="AH32" s="65"/>
    </row>
    <row r="33" spans="4:34" x14ac:dyDescent="0.25">
      <c r="D33" s="44">
        <v>669000</v>
      </c>
      <c r="E33">
        <f t="shared" ref="E33:E39" si="10">LOG10(D33)</f>
        <v>5.8254261177678233</v>
      </c>
      <c r="G33" s="45">
        <v>404725</v>
      </c>
      <c r="H33" s="45">
        <v>400781</v>
      </c>
      <c r="I33">
        <f>G33-$M$7</f>
        <v>403886</v>
      </c>
      <c r="J33">
        <f>H33-$M$7</f>
        <v>399942</v>
      </c>
      <c r="X33" s="53" t="s">
        <v>13</v>
      </c>
      <c r="Y33" s="54">
        <v>5.5539982570585096</v>
      </c>
      <c r="Z33" s="54">
        <v>3768</v>
      </c>
      <c r="AB33">
        <f t="shared" si="9"/>
        <v>358094.99996744067</v>
      </c>
      <c r="AF33" s="66"/>
      <c r="AG33" s="65"/>
      <c r="AH33" s="65"/>
    </row>
    <row r="34" spans="4:34" x14ac:dyDescent="0.25">
      <c r="D34" s="44">
        <v>530000</v>
      </c>
      <c r="E34">
        <f t="shared" si="10"/>
        <v>5.7242758696007892</v>
      </c>
      <c r="G34" s="45">
        <v>69733</v>
      </c>
      <c r="H34" s="45">
        <v>70214</v>
      </c>
      <c r="I34">
        <f t="shared" ref="I34:I40" si="11">G34-$M$7</f>
        <v>68894</v>
      </c>
      <c r="J34">
        <f t="shared" ref="J34:J40" si="12">H34-$M$7</f>
        <v>69375</v>
      </c>
      <c r="X34" s="53" t="s">
        <v>13</v>
      </c>
      <c r="Y34" s="54">
        <v>5.5360832097430803</v>
      </c>
      <c r="Z34" s="54">
        <v>3371</v>
      </c>
      <c r="AB34">
        <f t="shared" si="9"/>
        <v>343623.77905495209</v>
      </c>
      <c r="AF34" s="66"/>
      <c r="AG34" s="65"/>
      <c r="AH34" s="65"/>
    </row>
    <row r="35" spans="4:34" x14ac:dyDescent="0.25">
      <c r="D35" s="44">
        <v>132500</v>
      </c>
      <c r="E35">
        <f t="shared" si="10"/>
        <v>5.1222158782728267</v>
      </c>
      <c r="G35" s="45">
        <v>7571</v>
      </c>
      <c r="H35" s="45">
        <v>8476</v>
      </c>
      <c r="I35">
        <f t="shared" si="11"/>
        <v>6732</v>
      </c>
      <c r="J35">
        <f t="shared" si="12"/>
        <v>7637</v>
      </c>
      <c r="X35" s="53" t="s">
        <v>13</v>
      </c>
      <c r="Y35" s="54">
        <v>5.5953503296950498</v>
      </c>
      <c r="Z35" s="54">
        <v>5728.5</v>
      </c>
      <c r="AB35">
        <f t="shared" si="9"/>
        <v>393867.66618492856</v>
      </c>
      <c r="AF35" s="66"/>
      <c r="AG35" s="65"/>
      <c r="AH35" s="65"/>
    </row>
    <row r="36" spans="4:34" x14ac:dyDescent="0.25">
      <c r="D36" s="44">
        <v>33125</v>
      </c>
      <c r="E36">
        <f t="shared" si="10"/>
        <v>4.5201558869448641</v>
      </c>
      <c r="G36" s="45">
        <v>5564</v>
      </c>
      <c r="H36" s="45">
        <v>5342</v>
      </c>
      <c r="I36">
        <f t="shared" si="11"/>
        <v>4725</v>
      </c>
      <c r="J36">
        <f t="shared" si="12"/>
        <v>4503</v>
      </c>
      <c r="AF36" s="66"/>
      <c r="AG36" s="65"/>
      <c r="AH36" s="65"/>
    </row>
    <row r="37" spans="4:34" x14ac:dyDescent="0.25">
      <c r="D37" s="44">
        <v>8281.25</v>
      </c>
      <c r="E37">
        <f t="shared" si="10"/>
        <v>3.9180958956169021</v>
      </c>
      <c r="G37" s="45">
        <v>1123</v>
      </c>
      <c r="H37" s="45">
        <v>973</v>
      </c>
      <c r="I37">
        <f>G37-$M$7</f>
        <v>284</v>
      </c>
      <c r="J37">
        <f>H37-$M$7</f>
        <v>134</v>
      </c>
      <c r="K37" s="74" t="s">
        <v>39</v>
      </c>
      <c r="L37" s="74" t="s">
        <v>38</v>
      </c>
      <c r="AF37" s="66"/>
      <c r="AG37" s="65"/>
      <c r="AH37" s="65"/>
    </row>
    <row r="38" spans="4:34" x14ac:dyDescent="0.25">
      <c r="D38" s="55">
        <v>2070.3125</v>
      </c>
      <c r="E38" s="55">
        <f t="shared" si="10"/>
        <v>3.3160359042889396</v>
      </c>
      <c r="F38" s="55"/>
      <c r="G38" s="55">
        <v>235</v>
      </c>
      <c r="H38" s="55">
        <v>260</v>
      </c>
      <c r="I38" s="55">
        <f>G38-$M$7</f>
        <v>-604</v>
      </c>
      <c r="J38" s="55">
        <f t="shared" si="12"/>
        <v>-579</v>
      </c>
      <c r="X38" s="53" t="s">
        <v>28</v>
      </c>
      <c r="Y38" s="54"/>
      <c r="Z38" s="75">
        <f>R37-$M$7</f>
        <v>-839</v>
      </c>
      <c r="AB38" s="65">
        <v>8281.25</v>
      </c>
      <c r="AF38" s="66"/>
      <c r="AG38" s="65"/>
      <c r="AH38" s="65"/>
    </row>
    <row r="39" spans="4:34" x14ac:dyDescent="0.25">
      <c r="D39" s="55">
        <v>517.578125</v>
      </c>
      <c r="E39" s="55">
        <f t="shared" si="10"/>
        <v>2.7139759129609771</v>
      </c>
      <c r="F39" s="55"/>
      <c r="G39" s="55">
        <v>369</v>
      </c>
      <c r="H39" s="55">
        <v>437</v>
      </c>
      <c r="I39" s="55">
        <f t="shared" si="11"/>
        <v>-470</v>
      </c>
      <c r="J39" s="55">
        <f t="shared" si="12"/>
        <v>-402</v>
      </c>
      <c r="X39" s="53" t="s">
        <v>28</v>
      </c>
      <c r="Y39" s="54"/>
      <c r="Z39" s="75">
        <f>R38-$M$7</f>
        <v>-839</v>
      </c>
      <c r="AB39" s="65">
        <v>8281.25</v>
      </c>
      <c r="AF39" s="66"/>
      <c r="AG39" s="65"/>
      <c r="AH39" s="65"/>
    </row>
    <row r="40" spans="4:34" x14ac:dyDescent="0.25">
      <c r="D40" s="44"/>
      <c r="E40" t="s">
        <v>24</v>
      </c>
      <c r="G40" s="45">
        <v>425</v>
      </c>
      <c r="H40" s="45">
        <v>414</v>
      </c>
      <c r="I40">
        <f t="shared" si="11"/>
        <v>-414</v>
      </c>
      <c r="J40">
        <f t="shared" si="12"/>
        <v>-425</v>
      </c>
      <c r="X40" s="53" t="s">
        <v>28</v>
      </c>
      <c r="Y40" s="54"/>
      <c r="Z40" s="75">
        <f>R39-$M$7</f>
        <v>-839</v>
      </c>
      <c r="AB40" s="65">
        <v>8281.25</v>
      </c>
      <c r="AF40" s="66"/>
      <c r="AG40" s="65"/>
      <c r="AH40" s="65"/>
    </row>
    <row r="41" spans="4:34" x14ac:dyDescent="0.25">
      <c r="AB41" s="65"/>
      <c r="AF41" s="66"/>
      <c r="AG41" s="65"/>
      <c r="AH41" s="65"/>
    </row>
    <row r="42" spans="4:34" x14ac:dyDescent="0.25">
      <c r="Z42" s="71"/>
      <c r="AF42" s="66"/>
      <c r="AG42" s="65"/>
      <c r="AH42" s="65"/>
    </row>
    <row r="43" spans="4:34" x14ac:dyDescent="0.25">
      <c r="X43" s="53" t="s">
        <v>15</v>
      </c>
      <c r="Y43" s="54"/>
      <c r="Z43" s="76">
        <v>185</v>
      </c>
      <c r="AB43" s="65">
        <v>8281.25</v>
      </c>
      <c r="AF43" s="66"/>
      <c r="AG43" s="65"/>
      <c r="AH43" s="65"/>
    </row>
    <row r="44" spans="4:34" x14ac:dyDescent="0.25">
      <c r="X44" s="53" t="s">
        <v>15</v>
      </c>
      <c r="Y44" s="54"/>
      <c r="Z44" s="76">
        <v>624.5</v>
      </c>
      <c r="AB44" s="65">
        <v>8281.25</v>
      </c>
      <c r="AF44" s="66"/>
      <c r="AG44" s="65"/>
      <c r="AH44" s="65"/>
    </row>
    <row r="45" spans="4:34" x14ac:dyDescent="0.25">
      <c r="X45" s="53" t="s">
        <v>15</v>
      </c>
      <c r="Y45" s="54"/>
      <c r="Z45" s="76">
        <v>2246.5</v>
      </c>
      <c r="AB45" s="65">
        <v>8281.25</v>
      </c>
      <c r="AF45" s="66"/>
      <c r="AG45" s="65"/>
      <c r="AH45" s="65"/>
    </row>
    <row r="48" spans="4:34" s="63" customFormat="1" x14ac:dyDescent="0.25"/>
  </sheetData>
  <mergeCells count="2">
    <mergeCell ref="G32:H32"/>
    <mergeCell ref="I32:J3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9376D-B47B-480D-9F52-E811C5E5AB4F}">
  <dimension ref="D2:Q22"/>
  <sheetViews>
    <sheetView topLeftCell="C1" workbookViewId="0">
      <selection activeCell="I15" sqref="I15"/>
    </sheetView>
  </sheetViews>
  <sheetFormatPr defaultRowHeight="15" x14ac:dyDescent="0.25"/>
  <sheetData>
    <row r="2" spans="4:17" x14ac:dyDescent="0.25">
      <c r="F2" t="s">
        <v>10</v>
      </c>
      <c r="H2" t="s">
        <v>11</v>
      </c>
      <c r="J2" t="s">
        <v>12</v>
      </c>
      <c r="L2" t="s">
        <v>13</v>
      </c>
      <c r="N2" t="s">
        <v>14</v>
      </c>
      <c r="P2" t="s">
        <v>15</v>
      </c>
    </row>
    <row r="3" spans="4:17" x14ac:dyDescent="0.25">
      <c r="F3" s="25">
        <v>1</v>
      </c>
      <c r="G3" s="25">
        <v>2</v>
      </c>
      <c r="H3" s="4">
        <v>3</v>
      </c>
      <c r="I3" s="4">
        <v>4</v>
      </c>
      <c r="J3" s="6">
        <v>5</v>
      </c>
      <c r="K3" s="6">
        <v>6</v>
      </c>
      <c r="L3" s="8">
        <v>7</v>
      </c>
      <c r="M3" s="8">
        <v>8</v>
      </c>
      <c r="N3" s="10">
        <v>9</v>
      </c>
      <c r="O3" s="10">
        <v>10</v>
      </c>
      <c r="P3" s="12">
        <v>11</v>
      </c>
      <c r="Q3" s="12">
        <v>12</v>
      </c>
    </row>
    <row r="4" spans="4:17" ht="15.75" x14ac:dyDescent="0.25">
      <c r="E4" s="15" t="s">
        <v>1</v>
      </c>
      <c r="F4" s="32">
        <v>400781</v>
      </c>
      <c r="G4" s="32">
        <v>404725</v>
      </c>
      <c r="H4" s="33">
        <v>1713</v>
      </c>
      <c r="I4" s="33">
        <v>1548</v>
      </c>
      <c r="J4" s="34">
        <v>129462</v>
      </c>
      <c r="K4" s="34">
        <v>118163</v>
      </c>
      <c r="L4" s="35">
        <v>8413</v>
      </c>
      <c r="M4" s="35">
        <v>7301</v>
      </c>
      <c r="N4" s="36">
        <v>3237</v>
      </c>
      <c r="O4" s="36">
        <v>3044</v>
      </c>
      <c r="P4" s="37">
        <v>2887</v>
      </c>
      <c r="Q4" s="37">
        <v>2947</v>
      </c>
    </row>
    <row r="5" spans="4:17" ht="15.75" x14ac:dyDescent="0.25">
      <c r="D5" t="s">
        <v>17</v>
      </c>
      <c r="E5" s="15" t="s">
        <v>2</v>
      </c>
      <c r="F5" s="32">
        <v>72114</v>
      </c>
      <c r="G5" s="32">
        <v>65977</v>
      </c>
      <c r="H5" s="33">
        <v>3592</v>
      </c>
      <c r="I5" s="33">
        <v>3219</v>
      </c>
      <c r="J5" s="40">
        <v>342</v>
      </c>
      <c r="K5" s="40">
        <v>356</v>
      </c>
      <c r="L5" s="35">
        <v>5162</v>
      </c>
      <c r="M5" s="35">
        <v>4975</v>
      </c>
      <c r="N5" s="36">
        <v>8781</v>
      </c>
      <c r="O5" s="36">
        <v>6425</v>
      </c>
      <c r="P5" s="37">
        <v>3442</v>
      </c>
      <c r="Q5" s="37">
        <v>3862</v>
      </c>
    </row>
    <row r="6" spans="4:17" ht="15.75" x14ac:dyDescent="0.25">
      <c r="E6" s="15" t="s">
        <v>3</v>
      </c>
      <c r="F6" s="32">
        <v>15038</v>
      </c>
      <c r="G6" s="32">
        <v>16953</v>
      </c>
      <c r="H6" s="33">
        <v>8832</v>
      </c>
      <c r="I6" s="33">
        <v>6909</v>
      </c>
      <c r="J6" s="40">
        <v>289</v>
      </c>
      <c r="K6" s="40">
        <v>330</v>
      </c>
      <c r="L6" s="35">
        <v>3198</v>
      </c>
      <c r="M6" s="35">
        <v>1446</v>
      </c>
      <c r="N6" s="36">
        <v>5209</v>
      </c>
      <c r="O6" s="36">
        <v>3715</v>
      </c>
      <c r="P6" s="37">
        <v>1327209</v>
      </c>
      <c r="Q6" s="37">
        <v>1426498</v>
      </c>
    </row>
    <row r="7" spans="4:17" ht="15.75" x14ac:dyDescent="0.25">
      <c r="E7" s="15" t="s">
        <v>4</v>
      </c>
      <c r="F7" s="32">
        <v>6212</v>
      </c>
      <c r="G7" s="32">
        <v>6139</v>
      </c>
      <c r="H7" s="33">
        <v>275189</v>
      </c>
      <c r="I7" s="33">
        <v>236922</v>
      </c>
      <c r="J7" s="34">
        <v>8736</v>
      </c>
      <c r="K7" s="34">
        <v>7720</v>
      </c>
      <c r="L7" s="41">
        <v>379</v>
      </c>
      <c r="M7" s="41">
        <v>443</v>
      </c>
      <c r="N7" s="36">
        <v>3762</v>
      </c>
      <c r="O7" s="36">
        <v>2934</v>
      </c>
      <c r="P7" s="37">
        <v>3978</v>
      </c>
      <c r="Q7" s="37">
        <v>4168</v>
      </c>
    </row>
    <row r="8" spans="4:17" ht="15.75" x14ac:dyDescent="0.25">
      <c r="E8" s="16" t="s">
        <v>5</v>
      </c>
      <c r="F8" s="32">
        <v>1600</v>
      </c>
      <c r="G8" s="32">
        <v>1658</v>
      </c>
      <c r="H8" s="38">
        <v>459</v>
      </c>
      <c r="I8" s="38">
        <v>424</v>
      </c>
      <c r="J8" s="33">
        <v>724</v>
      </c>
      <c r="K8" s="33">
        <v>703</v>
      </c>
      <c r="L8" s="34">
        <v>543</v>
      </c>
      <c r="M8" s="34">
        <v>613</v>
      </c>
      <c r="N8" s="35">
        <v>367</v>
      </c>
      <c r="O8" s="35">
        <v>417</v>
      </c>
      <c r="P8" s="39">
        <v>535</v>
      </c>
      <c r="Q8" s="39">
        <v>512</v>
      </c>
    </row>
    <row r="9" spans="4:17" ht="15.75" x14ac:dyDescent="0.25">
      <c r="D9" t="s">
        <v>18</v>
      </c>
      <c r="E9" s="16" t="s">
        <v>6</v>
      </c>
      <c r="F9" s="32">
        <v>556</v>
      </c>
      <c r="G9" s="32">
        <v>492</v>
      </c>
      <c r="H9" s="38">
        <v>379</v>
      </c>
      <c r="I9" s="38">
        <v>367</v>
      </c>
      <c r="J9" s="33">
        <v>429</v>
      </c>
      <c r="K9" s="33">
        <v>485</v>
      </c>
      <c r="L9" s="34">
        <v>559</v>
      </c>
      <c r="M9" s="34">
        <v>637</v>
      </c>
      <c r="N9" s="35">
        <v>334</v>
      </c>
      <c r="O9" s="35">
        <v>341</v>
      </c>
      <c r="P9" s="39">
        <v>397</v>
      </c>
      <c r="Q9" s="39">
        <v>364</v>
      </c>
    </row>
    <row r="10" spans="4:17" ht="15.75" x14ac:dyDescent="0.25">
      <c r="E10" s="16" t="s">
        <v>7</v>
      </c>
      <c r="F10" s="32">
        <v>536</v>
      </c>
      <c r="G10" s="32">
        <v>486</v>
      </c>
      <c r="H10" s="38">
        <v>438</v>
      </c>
      <c r="I10" s="38">
        <v>465</v>
      </c>
      <c r="J10" s="33">
        <v>456</v>
      </c>
      <c r="K10" s="33">
        <v>453</v>
      </c>
      <c r="L10" s="34">
        <v>767</v>
      </c>
      <c r="M10" s="34">
        <v>845</v>
      </c>
      <c r="N10" s="35">
        <v>349</v>
      </c>
      <c r="O10" s="35">
        <v>391</v>
      </c>
      <c r="P10" s="39">
        <v>500</v>
      </c>
      <c r="Q10" s="39">
        <v>515</v>
      </c>
    </row>
    <row r="11" spans="4:17" ht="15.75" x14ac:dyDescent="0.25">
      <c r="E11" s="16" t="s">
        <v>8</v>
      </c>
      <c r="F11" s="26">
        <v>578</v>
      </c>
      <c r="G11" s="26">
        <v>549</v>
      </c>
      <c r="H11" s="27">
        <v>1245</v>
      </c>
      <c r="I11" s="27">
        <v>1147</v>
      </c>
      <c r="J11" s="28">
        <v>1146</v>
      </c>
      <c r="K11" s="28">
        <v>1148</v>
      </c>
      <c r="L11" s="29">
        <v>1040</v>
      </c>
      <c r="M11" s="29">
        <v>1024</v>
      </c>
      <c r="N11" s="30">
        <v>545</v>
      </c>
      <c r="O11" s="30">
        <v>536</v>
      </c>
      <c r="P11" s="31">
        <v>767</v>
      </c>
      <c r="Q11" s="31">
        <v>775</v>
      </c>
    </row>
    <row r="13" spans="4:17" x14ac:dyDescent="0.25">
      <c r="H13" t="s">
        <v>16</v>
      </c>
    </row>
    <row r="14" spans="4:17" x14ac:dyDescent="0.25">
      <c r="H14" t="s">
        <v>11</v>
      </c>
      <c r="I14" t="s">
        <v>12</v>
      </c>
      <c r="J14" t="s">
        <v>13</v>
      </c>
      <c r="K14" t="s">
        <v>14</v>
      </c>
      <c r="L14" t="s">
        <v>15</v>
      </c>
    </row>
    <row r="15" spans="4:17" x14ac:dyDescent="0.25">
      <c r="H15" s="18">
        <f t="shared" ref="H15:H22" si="0">AVERAGE(H4:I4)</f>
        <v>1630.5</v>
      </c>
      <c r="I15" s="18">
        <f t="shared" ref="I15:I22" si="1">AVERAGE(J4:K4)</f>
        <v>123812.5</v>
      </c>
      <c r="J15" s="18">
        <f t="shared" ref="J15:J22" si="2">AVERAGE(L4:M4)</f>
        <v>7857</v>
      </c>
      <c r="K15" s="18">
        <f t="shared" ref="K15:K22" si="3">AVERAGE(N4:O4)</f>
        <v>3140.5</v>
      </c>
      <c r="L15" s="18">
        <f t="shared" ref="L15:L22" si="4">AVERAGE(P4:Q4)</f>
        <v>2917</v>
      </c>
      <c r="M15" s="18"/>
      <c r="N15" s="18"/>
    </row>
    <row r="16" spans="4:17" x14ac:dyDescent="0.25">
      <c r="H16" s="43">
        <f t="shared" si="0"/>
        <v>3405.5</v>
      </c>
      <c r="I16" s="19">
        <f t="shared" si="1"/>
        <v>349</v>
      </c>
      <c r="J16" s="18">
        <f t="shared" si="2"/>
        <v>5068.5</v>
      </c>
      <c r="K16" s="18">
        <f t="shared" si="3"/>
        <v>7603</v>
      </c>
      <c r="L16" s="18">
        <f t="shared" si="4"/>
        <v>3652</v>
      </c>
      <c r="M16" s="18"/>
      <c r="N16" s="18"/>
    </row>
    <row r="17" spans="8:14" x14ac:dyDescent="0.25">
      <c r="H17" s="18">
        <f t="shared" si="0"/>
        <v>7870.5</v>
      </c>
      <c r="I17" s="19">
        <f t="shared" si="1"/>
        <v>309.5</v>
      </c>
      <c r="J17" s="18">
        <f t="shared" si="2"/>
        <v>2322</v>
      </c>
      <c r="K17" s="18">
        <f t="shared" si="3"/>
        <v>4462</v>
      </c>
      <c r="L17" s="18">
        <f t="shared" si="4"/>
        <v>1376853.5</v>
      </c>
      <c r="M17" s="18"/>
      <c r="N17" s="18" t="s">
        <v>17</v>
      </c>
    </row>
    <row r="18" spans="8:14" x14ac:dyDescent="0.25">
      <c r="H18" s="19"/>
      <c r="I18" s="18">
        <f t="shared" si="1"/>
        <v>8228</v>
      </c>
      <c r="J18" s="19">
        <f t="shared" si="2"/>
        <v>411</v>
      </c>
      <c r="K18" s="18">
        <f t="shared" si="3"/>
        <v>3348</v>
      </c>
      <c r="L18" s="18">
        <f t="shared" si="4"/>
        <v>4073</v>
      </c>
      <c r="M18" s="18"/>
      <c r="N18" s="18"/>
    </row>
    <row r="19" spans="8:14" x14ac:dyDescent="0.25">
      <c r="H19" s="6">
        <f t="shared" si="0"/>
        <v>441.5</v>
      </c>
      <c r="I19" s="42">
        <f t="shared" si="1"/>
        <v>713.5</v>
      </c>
      <c r="J19" s="42">
        <f t="shared" si="2"/>
        <v>578</v>
      </c>
      <c r="K19" s="42">
        <f t="shared" si="3"/>
        <v>392</v>
      </c>
      <c r="L19" s="42">
        <f t="shared" si="4"/>
        <v>523.5</v>
      </c>
      <c r="M19" s="6"/>
      <c r="N19" s="6"/>
    </row>
    <row r="20" spans="8:14" x14ac:dyDescent="0.25">
      <c r="H20" s="6">
        <f t="shared" si="0"/>
        <v>373</v>
      </c>
      <c r="I20" s="42">
        <f t="shared" si="1"/>
        <v>457</v>
      </c>
      <c r="J20" s="42">
        <f t="shared" si="2"/>
        <v>598</v>
      </c>
      <c r="K20" s="42">
        <f t="shared" si="3"/>
        <v>337.5</v>
      </c>
      <c r="L20" s="42">
        <f t="shared" si="4"/>
        <v>380.5</v>
      </c>
      <c r="M20" s="6"/>
      <c r="N20" s="6"/>
    </row>
    <row r="21" spans="8:14" x14ac:dyDescent="0.25">
      <c r="H21" s="6">
        <f t="shared" si="0"/>
        <v>451.5</v>
      </c>
      <c r="I21" s="42">
        <f t="shared" si="1"/>
        <v>454.5</v>
      </c>
      <c r="J21" s="42">
        <f t="shared" si="2"/>
        <v>806</v>
      </c>
      <c r="K21" s="42">
        <f t="shared" si="3"/>
        <v>370</v>
      </c>
      <c r="L21" s="42">
        <f t="shared" si="4"/>
        <v>507.5</v>
      </c>
      <c r="M21" s="6"/>
      <c r="N21" s="6" t="s">
        <v>18</v>
      </c>
    </row>
    <row r="22" spans="8:14" x14ac:dyDescent="0.25">
      <c r="H22" s="17">
        <f t="shared" si="0"/>
        <v>1196</v>
      </c>
      <c r="I22" s="42">
        <f t="shared" si="1"/>
        <v>1147</v>
      </c>
      <c r="J22" s="42">
        <f t="shared" si="2"/>
        <v>1032</v>
      </c>
      <c r="K22" s="42">
        <f t="shared" si="3"/>
        <v>540.5</v>
      </c>
      <c r="L22" s="42">
        <f t="shared" si="4"/>
        <v>771</v>
      </c>
      <c r="M22" s="6"/>
      <c r="N22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NFL</vt:lpstr>
      <vt:lpstr>GFAP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Wiseman</dc:creator>
  <cp:lastModifiedBy>Jessica Wiseman</cp:lastModifiedBy>
  <dcterms:created xsi:type="dcterms:W3CDTF">2023-08-29T16:02:08Z</dcterms:created>
  <dcterms:modified xsi:type="dcterms:W3CDTF">2024-05-21T13:59:00Z</dcterms:modified>
</cp:coreProperties>
</file>